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Titles" localSheetId="0">'Табл_ 5'!$8:$9</definedName>
    <definedName name="_xlnm.Print_Area" localSheetId="0">'Табл_ 5'!$A$1:$J$40</definedName>
  </definedNames>
  <calcPr calcId="125725"/>
</workbook>
</file>

<file path=xl/calcChain.xml><?xml version="1.0" encoding="utf-8"?>
<calcChain xmlns="http://schemas.openxmlformats.org/spreadsheetml/2006/main">
  <c r="F15" i="1"/>
  <c r="G15"/>
  <c r="H15"/>
  <c r="F14"/>
  <c r="G14"/>
  <c r="H14"/>
  <c r="F13"/>
  <c r="G13"/>
  <c r="H13"/>
  <c r="F12"/>
  <c r="G12"/>
  <c r="H12"/>
  <c r="J12"/>
  <c r="E14"/>
  <c r="G17"/>
  <c r="H17"/>
  <c r="E33" l="1"/>
  <c r="E12" s="1"/>
  <c r="I19"/>
  <c r="I20"/>
  <c r="I21"/>
  <c r="I14" s="1"/>
  <c r="I22"/>
  <c r="I23"/>
  <c r="I26"/>
  <c r="I27"/>
  <c r="I28"/>
  <c r="I29"/>
  <c r="I30"/>
  <c r="I33"/>
  <c r="I12" s="1"/>
  <c r="I35"/>
  <c r="I36"/>
  <c r="I37"/>
  <c r="G31"/>
  <c r="H31"/>
  <c r="G24"/>
  <c r="H24"/>
  <c r="G16"/>
  <c r="G10" s="1"/>
  <c r="H16"/>
  <c r="H10" s="1"/>
  <c r="F16"/>
  <c r="F17"/>
  <c r="F24"/>
  <c r="F31"/>
  <c r="E34"/>
  <c r="E13" s="1"/>
  <c r="I13" l="1"/>
  <c r="I34"/>
  <c r="I15"/>
  <c r="E17"/>
  <c r="I17" s="1"/>
  <c r="E31"/>
  <c r="I31" s="1"/>
  <c r="D12"/>
  <c r="E24"/>
  <c r="I24" s="1"/>
  <c r="J10"/>
  <c r="J15"/>
  <c r="E16"/>
  <c r="E10" s="1"/>
  <c r="D16"/>
  <c r="I16" s="1"/>
  <c r="F10" l="1"/>
  <c r="I10" s="1"/>
</calcChain>
</file>

<file path=xl/comments1.xml><?xml version="1.0" encoding="utf-8"?>
<comments xmlns="http://schemas.openxmlformats.org/spreadsheetml/2006/main">
  <authors>
    <author>Admin</author>
  </authors>
  <commentList>
    <comment ref="E14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<sst xmlns="http://schemas.openxmlformats.org/spreadsheetml/2006/main" count="48" uniqueCount="27">
  <si>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</si>
  <si>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</si>
  <si>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</si>
  <si>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</si>
  <si>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</si>
  <si>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</si>
  <si>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</si>
  <si>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</si>
  <si>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</si>
  <si>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</si>
  <si>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</si>
  <si>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</si>
  <si>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</si>
  <si>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</si>
  <si>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</si>
  <si>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</si>
  <si>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</si>
  <si>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</si>
  <si>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</si>
  <si>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</si>
  <si>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4 310,33549</t>
  </si>
  <si>
    <t>«Молодежь города Назарово в XXI веке»</t>
  </si>
  <si>
    <t>21 346,67709</t>
  </si>
  <si>
    <t>7 446,71635</t>
  </si>
  <si>
    <t>1 493,284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</si>
  <si>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веке»  с учетом источников финансирования, в том числе средств федерального бюджета и краевого бюджета.        </t>
  </si>
  <si>
    <t xml:space="preserve">Приложение № 2                                                                           к муниципальной программе "Молодежь города Назарово в  XXI веке"                                       от10.11.2015   №1947 - п                                                      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</si>
</sst>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00"/>
    <numFmt numFmtId="166" formatCode="0.000"/>
    <numFmt numFmtId="167" formatCode="0.0"/>
    <numFmt numFmtId="168" formatCode="0.00000"/>
  </numFmts>
  <fonts count="29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4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5" fontId="18" fillId="24" borderId="10" xfId="0" applyNumberFormat="1" applyFont="1" applyFill="1" applyBorder="1" applyAlignment="1">
      <alignment horizontal="center" vertical="top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vertical="top" wrapText="1"/>
    </xf>
    <xf numFmtId="164" fontId="26" fillId="24" borderId="10" xfId="0" applyNumberFormat="1" applyFont="1" applyFill="1" applyBorder="1" applyAlignment="1">
      <alignment vertical="top"/>
    </xf>
    <xf numFmtId="164" fontId="25" fillId="0" borderId="10" xfId="0" applyNumberFormat="1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vertical="top"/>
    </xf>
    <xf numFmtId="164" fontId="25" fillId="24" borderId="10" xfId="0" applyNumberFormat="1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vertical="top"/>
    </xf>
    <xf numFmtId="164" fontId="26" fillId="24" borderId="14" xfId="0" applyNumberFormat="1" applyFont="1" applyFill="1" applyBorder="1" applyAlignment="1">
      <alignment vertical="top"/>
    </xf>
    <xf numFmtId="0" fontId="24" fillId="24" borderId="10" xfId="0" applyFont="1" applyFill="1" applyBorder="1" applyAlignment="1">
      <alignment vertical="top"/>
    </xf>
    <xf numFmtId="2" fontId="18" fillId="24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2" fontId="25" fillId="0" borderId="10" xfId="0" applyNumberFormat="1" applyFont="1" applyFill="1" applyBorder="1" applyAlignment="1">
      <alignment horizontal="center" vertical="top" wrapText="1"/>
    </xf>
    <xf numFmtId="2" fontId="18" fillId="0" borderId="10" xfId="0" applyNumberFormat="1" applyFont="1" applyFill="1" applyBorder="1" applyAlignment="1">
      <alignment horizontal="center" vertical="top" wrapText="1"/>
    </xf>
    <xf numFmtId="2" fontId="25" fillId="24" borderId="10" xfId="0" applyNumberFormat="1" applyFont="1" applyFill="1" applyBorder="1" applyAlignment="1">
      <alignment horizontal="center" vertical="top" wrapText="1"/>
    </xf>
    <xf numFmtId="166" fontId="18" fillId="24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 wrapText="1"/>
    </xf>
    <xf numFmtId="166" fontId="25" fillId="24" borderId="10" xfId="0" applyNumberFormat="1" applyFont="1" applyFill="1" applyBorder="1" applyAlignment="1">
      <alignment horizontal="center" vertical="top" wrapText="1"/>
    </xf>
    <xf numFmtId="167" fontId="18" fillId="0" borderId="10" xfId="0" applyNumberFormat="1" applyFont="1" applyFill="1" applyBorder="1" applyAlignment="1">
      <alignment horizontal="center" vertical="top" wrapText="1"/>
    </xf>
    <xf numFmtId="167" fontId="18" fillId="24" borderId="10" xfId="0" applyNumberFormat="1" applyFont="1" applyFill="1" applyBorder="1" applyAlignment="1">
      <alignment horizontal="center" vertical="top" wrapText="1"/>
    </xf>
    <xf numFmtId="168" fontId="18" fillId="24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168" fontId="18" fillId="0" borderId="10" xfId="0" applyNumberFormat="1" applyFont="1" applyFill="1" applyBorder="1" applyAlignment="1">
      <alignment horizontal="center" vertical="top" wrapText="1"/>
    </xf>
    <xf numFmtId="0" fontId="18" fillId="24" borderId="0" xfId="0" applyFont="1" applyFill="1" applyBorder="1" applyAlignment="1">
      <alignment horizontal="left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view="pageBreakPreview" zoomScale="75" zoomScaleSheetLayoutView="75" workbookViewId="0">
      <selection activeCell="E16" sqref="E16"/>
    </sheetView>
  </sheetViews>
  <sheetFormatPr defaultRowHeight="18.75"/>
  <cols>
    <col min="1" max="1" width="28.28515625" style="3" customWidth="1"/>
    <col min="2" max="2" width="29.5703125" style="4" customWidth="1"/>
    <col min="3" max="3" width="24.28515625" style="4" customWidth="1"/>
    <col min="4" max="4" width="20.42578125" style="4" customWidth="1"/>
    <col min="5" max="5" width="17.28515625" style="4" customWidth="1"/>
    <col min="6" max="9" width="19.5703125" style="4" customWidth="1"/>
    <col min="10" max="10" width="0.140625" style="4" customWidth="1"/>
    <col min="11" max="16384" width="9.140625" style="4"/>
  </cols>
  <sheetData>
    <row r="1" spans="1:10" ht="6" customHeight="1"/>
    <row r="2" spans="1:10" ht="18.75" customHeight="1">
      <c r="E2" s="5"/>
      <c r="G2" s="47" t="s">
        <v>26</v>
      </c>
      <c r="H2" s="47"/>
      <c r="I2" s="47"/>
    </row>
    <row r="3" spans="1:10">
      <c r="E3" s="5"/>
      <c r="F3" s="6"/>
      <c r="G3" s="47"/>
      <c r="H3" s="47"/>
      <c r="I3" s="47"/>
    </row>
    <row r="4" spans="1:10" ht="51.75" customHeight="1">
      <c r="E4" s="5"/>
      <c r="F4" s="6"/>
      <c r="G4" s="47"/>
      <c r="H4" s="47"/>
      <c r="I4" s="47"/>
    </row>
    <row r="5" spans="1:10">
      <c r="E5" s="6"/>
      <c r="F5" s="7"/>
      <c r="G5" s="7"/>
      <c r="H5" s="7"/>
    </row>
    <row r="6" spans="1:10" s="3" customFormat="1" ht="49.5" customHeight="1">
      <c r="A6" s="49" t="s">
        <v>25</v>
      </c>
      <c r="B6" s="49"/>
      <c r="C6" s="49"/>
      <c r="D6" s="49"/>
      <c r="E6" s="49"/>
      <c r="F6" s="49"/>
      <c r="G6" s="49"/>
      <c r="H6" s="49"/>
      <c r="I6" s="49"/>
    </row>
    <row r="7" spans="1:10" ht="13.5" customHeight="1">
      <c r="A7" s="8"/>
    </row>
    <row r="8" spans="1:10" s="9" customFormat="1" ht="20.25">
      <c r="A8" s="50" t="s">
        <v>3</v>
      </c>
      <c r="B8" s="53" t="s">
        <v>15</v>
      </c>
      <c r="C8" s="53" t="s">
        <v>4</v>
      </c>
      <c r="D8" s="52" t="s">
        <v>5</v>
      </c>
      <c r="E8" s="52"/>
      <c r="F8" s="52"/>
      <c r="G8" s="52"/>
      <c r="H8" s="52"/>
      <c r="I8" s="52"/>
    </row>
    <row r="9" spans="1:10" s="9" customFormat="1" ht="78" customHeight="1">
      <c r="A9" s="51"/>
      <c r="B9" s="53"/>
      <c r="C9" s="53"/>
      <c r="D9" s="24">
        <v>2014</v>
      </c>
      <c r="E9" s="24">
        <v>2015</v>
      </c>
      <c r="F9" s="24">
        <v>2016</v>
      </c>
      <c r="G9" s="24">
        <v>2017</v>
      </c>
      <c r="H9" s="45">
        <v>2018</v>
      </c>
      <c r="I9" s="25" t="s">
        <v>6</v>
      </c>
    </row>
    <row r="10" spans="1:10" s="9" customFormat="1" ht="37.5">
      <c r="A10" s="10" t="s">
        <v>16</v>
      </c>
      <c r="B10" s="1" t="s">
        <v>21</v>
      </c>
      <c r="C10" s="11" t="s">
        <v>0</v>
      </c>
      <c r="D10" s="21" t="s">
        <v>22</v>
      </c>
      <c r="E10" s="44">
        <f>E12+E13+E14+E15+E16</f>
        <v>21632.301160000003</v>
      </c>
      <c r="F10" s="34">
        <f t="shared" ref="F10:H10" si="0">F12+F13+F14+F15+F16</f>
        <v>7969.7</v>
      </c>
      <c r="G10" s="34">
        <f t="shared" si="0"/>
        <v>7969.7</v>
      </c>
      <c r="H10" s="34">
        <f t="shared" si="0"/>
        <v>7969.7</v>
      </c>
      <c r="I10" s="44">
        <f>D10+E10+F10+G10+H10</f>
        <v>66888.078249999991</v>
      </c>
      <c r="J10" s="12">
        <f>J17+J24+J31</f>
        <v>0</v>
      </c>
    </row>
    <row r="11" spans="1:10" s="9" customFormat="1" ht="23.25" customHeight="1">
      <c r="A11" s="26"/>
      <c r="B11" s="27"/>
      <c r="C11" s="1" t="s">
        <v>7</v>
      </c>
      <c r="D11" s="28"/>
      <c r="E11" s="40"/>
      <c r="F11" s="36"/>
      <c r="G11" s="36"/>
      <c r="H11" s="36"/>
      <c r="I11" s="44"/>
    </row>
    <row r="12" spans="1:10" s="9" customFormat="1" ht="37.5" customHeight="1">
      <c r="A12" s="29"/>
      <c r="B12" s="27"/>
      <c r="C12" s="1" t="s">
        <v>1</v>
      </c>
      <c r="D12" s="22">
        <f>D19+D26+D33</f>
        <v>1803.63651</v>
      </c>
      <c r="E12" s="46">
        <f>E33</f>
        <v>1659.17624</v>
      </c>
      <c r="F12" s="37">
        <f t="shared" ref="F12:J12" si="1">F33</f>
        <v>0</v>
      </c>
      <c r="G12" s="37">
        <f t="shared" si="1"/>
        <v>0</v>
      </c>
      <c r="H12" s="37">
        <f t="shared" si="1"/>
        <v>0</v>
      </c>
      <c r="I12" s="46">
        <f t="shared" si="1"/>
        <v>3462.8127500000001</v>
      </c>
      <c r="J12" s="46">
        <f t="shared" si="1"/>
        <v>0</v>
      </c>
    </row>
    <row r="13" spans="1:10" s="9" customFormat="1" ht="23.25" customHeight="1">
      <c r="A13" s="29"/>
      <c r="B13" s="27"/>
      <c r="C13" s="1" t="s">
        <v>2</v>
      </c>
      <c r="D13" s="21" t="s">
        <v>23</v>
      </c>
      <c r="E13" s="44">
        <f>E20+E34</f>
        <v>5684.7823400000007</v>
      </c>
      <c r="F13" s="34">
        <f t="shared" ref="F13:I13" si="2">F20+F34</f>
        <v>691.8</v>
      </c>
      <c r="G13" s="34">
        <f t="shared" si="2"/>
        <v>691.8</v>
      </c>
      <c r="H13" s="34">
        <f t="shared" si="2"/>
        <v>691.8</v>
      </c>
      <c r="I13" s="44">
        <f t="shared" si="2"/>
        <v>15206.898690000002</v>
      </c>
    </row>
    <row r="14" spans="1:10" s="9" customFormat="1" ht="39.75" customHeight="1">
      <c r="A14" s="29"/>
      <c r="B14" s="27"/>
      <c r="C14" s="1" t="s">
        <v>13</v>
      </c>
      <c r="D14" s="21" t="s">
        <v>20</v>
      </c>
      <c r="E14" s="46">
        <f>E21+E35</f>
        <v>5800.8537100000003</v>
      </c>
      <c r="F14" s="37">
        <f t="shared" ref="F14:I14" si="3">F21+F35</f>
        <v>40</v>
      </c>
      <c r="G14" s="37">
        <f t="shared" si="3"/>
        <v>40</v>
      </c>
      <c r="H14" s="37">
        <f t="shared" si="3"/>
        <v>40</v>
      </c>
      <c r="I14" s="46">
        <f t="shared" si="3"/>
        <v>10231.189200000001</v>
      </c>
    </row>
    <row r="15" spans="1:10" s="9" customFormat="1" ht="56.25" customHeight="1">
      <c r="A15" s="29"/>
      <c r="B15" s="27"/>
      <c r="C15" s="1" t="s">
        <v>8</v>
      </c>
      <c r="D15" s="22">
        <v>7785.9887399999998</v>
      </c>
      <c r="E15" s="46">
        <v>8487.4888699999992</v>
      </c>
      <c r="F15" s="37">
        <f t="shared" ref="F15:I15" si="4">F22+F29+F36</f>
        <v>7237.9</v>
      </c>
      <c r="G15" s="37">
        <f t="shared" si="4"/>
        <v>7237.9</v>
      </c>
      <c r="H15" s="37">
        <f t="shared" si="4"/>
        <v>7237.9</v>
      </c>
      <c r="I15" s="46">
        <f t="shared" si="4"/>
        <v>37747.843609999996</v>
      </c>
      <c r="J15" s="2">
        <f>J22+J29+J36</f>
        <v>0</v>
      </c>
    </row>
    <row r="16" spans="1:10" s="9" customFormat="1" ht="22.5" customHeight="1">
      <c r="A16" s="29"/>
      <c r="B16" s="27"/>
      <c r="C16" s="1" t="s">
        <v>9</v>
      </c>
      <c r="D16" s="23">
        <f t="shared" ref="D16:H16" si="5">D23+D30+D37</f>
        <v>0</v>
      </c>
      <c r="E16" s="42">
        <f t="shared" si="5"/>
        <v>0</v>
      </c>
      <c r="F16" s="37">
        <f t="shared" si="5"/>
        <v>0</v>
      </c>
      <c r="G16" s="37">
        <f t="shared" si="5"/>
        <v>0</v>
      </c>
      <c r="H16" s="37">
        <f t="shared" si="5"/>
        <v>0</v>
      </c>
      <c r="I16" s="34">
        <f t="shared" ref="I16:I37" si="6">D16+E16+F16+G16+H16</f>
        <v>0</v>
      </c>
    </row>
    <row r="17" spans="1:9" s="9" customFormat="1" ht="59.25" customHeight="1">
      <c r="A17" s="10" t="s">
        <v>10</v>
      </c>
      <c r="B17" s="1" t="s">
        <v>18</v>
      </c>
      <c r="C17" s="11" t="s">
        <v>0</v>
      </c>
      <c r="D17" s="35">
        <v>12361.83949</v>
      </c>
      <c r="E17" s="44">
        <f>E19+E20+E21+E22+E23</f>
        <v>13992.04456</v>
      </c>
      <c r="F17" s="34">
        <f t="shared" ref="F17:H17" si="7">F19+F20+F21+F22+F23</f>
        <v>7410.51</v>
      </c>
      <c r="G17" s="34">
        <f t="shared" si="7"/>
        <v>7410.51</v>
      </c>
      <c r="H17" s="34">
        <f t="shared" si="7"/>
        <v>7410.51</v>
      </c>
      <c r="I17" s="44">
        <f t="shared" si="6"/>
        <v>48585.414050000007</v>
      </c>
    </row>
    <row r="18" spans="1:9" s="9" customFormat="1" ht="24.95" customHeight="1">
      <c r="A18" s="26"/>
      <c r="B18" s="27"/>
      <c r="C18" s="1" t="s">
        <v>7</v>
      </c>
      <c r="D18" s="30"/>
      <c r="E18" s="41"/>
      <c r="F18" s="38"/>
      <c r="G18" s="38"/>
      <c r="H18" s="38"/>
      <c r="I18" s="44"/>
    </row>
    <row r="19" spans="1:9" s="9" customFormat="1" ht="39.75" customHeight="1">
      <c r="A19" s="29"/>
      <c r="B19" s="27"/>
      <c r="C19" s="1" t="s">
        <v>1</v>
      </c>
      <c r="D19" s="18">
        <v>0</v>
      </c>
      <c r="E19" s="43">
        <v>0</v>
      </c>
      <c r="F19" s="34">
        <v>0</v>
      </c>
      <c r="G19" s="34">
        <v>0</v>
      </c>
      <c r="H19" s="34">
        <v>0</v>
      </c>
      <c r="I19" s="34">
        <f t="shared" si="6"/>
        <v>0</v>
      </c>
    </row>
    <row r="20" spans="1:9" s="9" customFormat="1" ht="29.25" customHeight="1">
      <c r="A20" s="29"/>
      <c r="B20" s="27"/>
      <c r="C20" s="1" t="s">
        <v>2</v>
      </c>
      <c r="D20" s="20" t="s">
        <v>24</v>
      </c>
      <c r="E20" s="44">
        <v>1260.3123900000001</v>
      </c>
      <c r="F20" s="34">
        <v>691.8</v>
      </c>
      <c r="G20" s="34">
        <v>691.8</v>
      </c>
      <c r="H20" s="34">
        <v>691.8</v>
      </c>
      <c r="I20" s="44">
        <f t="shared" si="6"/>
        <v>4828.9963900000002</v>
      </c>
    </row>
    <row r="21" spans="1:9" s="9" customFormat="1" ht="45.75" customHeight="1">
      <c r="A21" s="29"/>
      <c r="B21" s="27"/>
      <c r="C21" s="1" t="s">
        <v>13</v>
      </c>
      <c r="D21" s="21" t="s">
        <v>20</v>
      </c>
      <c r="E21" s="46">
        <v>5800.8537100000003</v>
      </c>
      <c r="F21" s="37">
        <v>40</v>
      </c>
      <c r="G21" s="37">
        <v>40</v>
      </c>
      <c r="H21" s="37">
        <v>40</v>
      </c>
      <c r="I21" s="44">
        <f t="shared" si="6"/>
        <v>10231.189200000001</v>
      </c>
    </row>
    <row r="22" spans="1:9" s="9" customFormat="1" ht="57" customHeight="1">
      <c r="A22" s="29"/>
      <c r="B22" s="27"/>
      <c r="C22" s="1" t="s">
        <v>8</v>
      </c>
      <c r="D22" s="20">
        <v>6558.22</v>
      </c>
      <c r="E22" s="44">
        <v>6930.8784599999999</v>
      </c>
      <c r="F22" s="34">
        <v>6678.71</v>
      </c>
      <c r="G22" s="34">
        <v>6678.71</v>
      </c>
      <c r="H22" s="34">
        <v>6678.71</v>
      </c>
      <c r="I22" s="44">
        <f t="shared" si="6"/>
        <v>33525.228459999998</v>
      </c>
    </row>
    <row r="23" spans="1:9" s="9" customFormat="1" ht="21" customHeight="1">
      <c r="A23" s="29"/>
      <c r="B23" s="27"/>
      <c r="C23" s="1" t="s">
        <v>9</v>
      </c>
      <c r="D23" s="18">
        <v>0</v>
      </c>
      <c r="E23" s="34">
        <v>0</v>
      </c>
      <c r="F23" s="34">
        <v>0</v>
      </c>
      <c r="G23" s="34">
        <v>0</v>
      </c>
      <c r="H23" s="34">
        <v>0</v>
      </c>
      <c r="I23" s="34">
        <f t="shared" si="6"/>
        <v>0</v>
      </c>
    </row>
    <row r="24" spans="1:9" s="9" customFormat="1" ht="40.5" customHeight="1">
      <c r="A24" s="10" t="s">
        <v>11</v>
      </c>
      <c r="B24" s="1" t="s">
        <v>17</v>
      </c>
      <c r="C24" s="11" t="s">
        <v>0</v>
      </c>
      <c r="D24" s="18">
        <v>8</v>
      </c>
      <c r="E24" s="39">
        <f>SUM(E26:E30)</f>
        <v>26.806000000000001</v>
      </c>
      <c r="F24" s="34">
        <f>SUM(F26:F30)</f>
        <v>59.19</v>
      </c>
      <c r="G24" s="34">
        <f t="shared" ref="G24:H24" si="8">SUM(G26:G30)</f>
        <v>59.19</v>
      </c>
      <c r="H24" s="34">
        <f t="shared" si="8"/>
        <v>59.19</v>
      </c>
      <c r="I24" s="39">
        <f t="shared" si="6"/>
        <v>212.37599999999998</v>
      </c>
    </row>
    <row r="25" spans="1:9" s="9" customFormat="1" ht="31.5" customHeight="1">
      <c r="A25" s="26"/>
      <c r="B25" s="27"/>
      <c r="C25" s="1" t="s">
        <v>7</v>
      </c>
      <c r="D25" s="30"/>
      <c r="E25" s="41"/>
      <c r="F25" s="38"/>
      <c r="G25" s="38"/>
      <c r="H25" s="38"/>
      <c r="I25" s="44"/>
    </row>
    <row r="26" spans="1:9" s="9" customFormat="1" ht="41.25" customHeight="1">
      <c r="A26" s="29"/>
      <c r="B26" s="27"/>
      <c r="C26" s="1" t="s">
        <v>1</v>
      </c>
      <c r="D26" s="18">
        <v>0</v>
      </c>
      <c r="E26" s="34">
        <v>0</v>
      </c>
      <c r="F26" s="34">
        <v>0</v>
      </c>
      <c r="G26" s="34">
        <v>0</v>
      </c>
      <c r="H26" s="34">
        <v>0</v>
      </c>
      <c r="I26" s="34">
        <f t="shared" si="6"/>
        <v>0</v>
      </c>
    </row>
    <row r="27" spans="1:9" s="9" customFormat="1" ht="21.75" customHeight="1">
      <c r="A27" s="29"/>
      <c r="B27" s="27"/>
      <c r="C27" s="1" t="s">
        <v>2</v>
      </c>
      <c r="D27" s="18">
        <v>0</v>
      </c>
      <c r="E27" s="34">
        <v>0</v>
      </c>
      <c r="F27" s="34">
        <v>0</v>
      </c>
      <c r="G27" s="34">
        <v>0</v>
      </c>
      <c r="H27" s="34">
        <v>0</v>
      </c>
      <c r="I27" s="34">
        <f t="shared" si="6"/>
        <v>0</v>
      </c>
    </row>
    <row r="28" spans="1:9" s="9" customFormat="1" ht="37.5" customHeight="1">
      <c r="A28" s="29"/>
      <c r="B28" s="27"/>
      <c r="C28" s="1" t="s">
        <v>13</v>
      </c>
      <c r="D28" s="18">
        <v>0</v>
      </c>
      <c r="E28" s="34">
        <v>0</v>
      </c>
      <c r="F28" s="34">
        <v>0</v>
      </c>
      <c r="G28" s="34">
        <v>0</v>
      </c>
      <c r="H28" s="34">
        <v>0</v>
      </c>
      <c r="I28" s="34">
        <f t="shared" si="6"/>
        <v>0</v>
      </c>
    </row>
    <row r="29" spans="1:9" s="9" customFormat="1" ht="58.5" customHeight="1">
      <c r="A29" s="29"/>
      <c r="B29" s="27"/>
      <c r="C29" s="1" t="s">
        <v>8</v>
      </c>
      <c r="D29" s="18">
        <v>8</v>
      </c>
      <c r="E29" s="39">
        <v>26.806000000000001</v>
      </c>
      <c r="F29" s="34">
        <v>59.19</v>
      </c>
      <c r="G29" s="34">
        <v>59.19</v>
      </c>
      <c r="H29" s="34">
        <v>59.19</v>
      </c>
      <c r="I29" s="39">
        <f t="shared" si="6"/>
        <v>212.37599999999998</v>
      </c>
    </row>
    <row r="30" spans="1:9" s="9" customFormat="1" ht="24.95" customHeight="1">
      <c r="A30" s="29"/>
      <c r="B30" s="27"/>
      <c r="C30" s="1" t="s">
        <v>9</v>
      </c>
      <c r="D30" s="18">
        <v>0</v>
      </c>
      <c r="E30" s="34">
        <v>0</v>
      </c>
      <c r="F30" s="34">
        <v>0</v>
      </c>
      <c r="G30" s="34">
        <v>0</v>
      </c>
      <c r="H30" s="34">
        <v>0</v>
      </c>
      <c r="I30" s="34">
        <f t="shared" si="6"/>
        <v>0</v>
      </c>
    </row>
    <row r="31" spans="1:9" s="9" customFormat="1" ht="58.5" customHeight="1">
      <c r="A31" s="10" t="s">
        <v>12</v>
      </c>
      <c r="B31" s="1" t="s">
        <v>19</v>
      </c>
      <c r="C31" s="11" t="s">
        <v>0</v>
      </c>
      <c r="D31" s="19">
        <v>8976.8376000000007</v>
      </c>
      <c r="E31" s="44">
        <f>E33+E34+E35+E36+E37</f>
        <v>7374.1166000000003</v>
      </c>
      <c r="F31" s="34">
        <f>F33+F34+F35+F36+F37</f>
        <v>500</v>
      </c>
      <c r="G31" s="34">
        <f t="shared" ref="G31:H31" si="9">G33+G34+G35+G36+G37</f>
        <v>500</v>
      </c>
      <c r="H31" s="34">
        <f t="shared" si="9"/>
        <v>500</v>
      </c>
      <c r="I31" s="44">
        <f t="shared" si="6"/>
        <v>17850.9542</v>
      </c>
    </row>
    <row r="32" spans="1:9" s="9" customFormat="1" ht="21" customHeight="1">
      <c r="A32" s="26"/>
      <c r="B32" s="27"/>
      <c r="C32" s="1" t="s">
        <v>7</v>
      </c>
      <c r="D32" s="18"/>
      <c r="E32" s="39"/>
      <c r="F32" s="34"/>
      <c r="G32" s="34"/>
      <c r="H32" s="34"/>
      <c r="I32" s="34"/>
    </row>
    <row r="33" spans="1:9" s="9" customFormat="1" ht="42" customHeight="1">
      <c r="A33" s="29"/>
      <c r="B33" s="27"/>
      <c r="C33" s="1" t="s">
        <v>1</v>
      </c>
      <c r="D33" s="19">
        <v>1803.63651</v>
      </c>
      <c r="E33" s="44">
        <f>1017.684+641.49224</f>
        <v>1659.17624</v>
      </c>
      <c r="F33" s="34">
        <v>0</v>
      </c>
      <c r="G33" s="34">
        <v>0</v>
      </c>
      <c r="H33" s="34">
        <v>0</v>
      </c>
      <c r="I33" s="44">
        <f t="shared" si="6"/>
        <v>3462.8127500000001</v>
      </c>
    </row>
    <row r="34" spans="1:9" s="9" customFormat="1" ht="23.25" customHeight="1">
      <c r="A34" s="29"/>
      <c r="B34" s="27"/>
      <c r="C34" s="1" t="s">
        <v>2</v>
      </c>
      <c r="D34" s="19">
        <v>5953.43235</v>
      </c>
      <c r="E34" s="44">
        <f>2713.824+1710.64595</f>
        <v>4424.4699500000006</v>
      </c>
      <c r="F34" s="34">
        <v>0</v>
      </c>
      <c r="G34" s="34">
        <v>0</v>
      </c>
      <c r="H34" s="34">
        <v>0</v>
      </c>
      <c r="I34" s="44">
        <f t="shared" si="6"/>
        <v>10377.902300000002</v>
      </c>
    </row>
    <row r="35" spans="1:9" s="9" customFormat="1" ht="43.5" customHeight="1">
      <c r="A35" s="29"/>
      <c r="B35" s="27"/>
      <c r="C35" s="1" t="s">
        <v>14</v>
      </c>
      <c r="D35" s="18">
        <v>0</v>
      </c>
      <c r="E35" s="34">
        <v>0</v>
      </c>
      <c r="F35" s="34">
        <v>0</v>
      </c>
      <c r="G35" s="34">
        <v>0</v>
      </c>
      <c r="H35" s="34">
        <v>0</v>
      </c>
      <c r="I35" s="34">
        <f t="shared" si="6"/>
        <v>0</v>
      </c>
    </row>
    <row r="36" spans="1:9" s="9" customFormat="1" ht="58.5" customHeight="1">
      <c r="A36" s="31"/>
      <c r="B36" s="32"/>
      <c r="C36" s="13" t="s">
        <v>8</v>
      </c>
      <c r="D36" s="19">
        <v>1219.76874</v>
      </c>
      <c r="E36" s="44">
        <v>1290.4704099999999</v>
      </c>
      <c r="F36" s="34">
        <v>500</v>
      </c>
      <c r="G36" s="34">
        <v>500</v>
      </c>
      <c r="H36" s="34">
        <v>500</v>
      </c>
      <c r="I36" s="44">
        <f t="shared" si="6"/>
        <v>4010.2391499999999</v>
      </c>
    </row>
    <row r="37" spans="1:9" s="9" customFormat="1" ht="27.75" customHeight="1">
      <c r="A37" s="33"/>
      <c r="B37" s="27"/>
      <c r="C37" s="1" t="s">
        <v>9</v>
      </c>
      <c r="D37" s="18">
        <v>0</v>
      </c>
      <c r="E37" s="34">
        <v>0</v>
      </c>
      <c r="F37" s="34">
        <v>0</v>
      </c>
      <c r="G37" s="34">
        <v>0</v>
      </c>
      <c r="H37" s="34">
        <v>0</v>
      </c>
      <c r="I37" s="34">
        <f t="shared" si="6"/>
        <v>0</v>
      </c>
    </row>
    <row r="38" spans="1:9" s="9" customFormat="1" ht="27.75" customHeight="1">
      <c r="A38" s="14"/>
      <c r="B38" s="15"/>
      <c r="C38" s="16"/>
      <c r="D38" s="17"/>
      <c r="E38" s="17"/>
      <c r="F38" s="17"/>
      <c r="G38" s="17"/>
      <c r="H38" s="17"/>
      <c r="I38" s="17"/>
    </row>
    <row r="39" spans="1:9" s="9" customFormat="1" ht="27.75" customHeight="1">
      <c r="A39" s="14"/>
      <c r="B39" s="15"/>
      <c r="C39" s="16"/>
      <c r="D39" s="17"/>
      <c r="E39" s="17"/>
      <c r="F39" s="17"/>
      <c r="G39" s="17"/>
      <c r="H39" s="17"/>
      <c r="I39" s="17"/>
    </row>
    <row r="40" spans="1:9" s="9" customFormat="1" ht="35.25" customHeight="1">
      <c r="A40" s="14"/>
      <c r="B40" s="15"/>
      <c r="C40" s="16"/>
      <c r="D40" s="17"/>
      <c r="E40" s="17"/>
      <c r="F40" s="48"/>
      <c r="G40" s="48"/>
      <c r="H40" s="48"/>
      <c r="I40" s="48"/>
    </row>
  </sheetData>
  <mergeCells count="7">
    <mergeCell ref="G2:I4"/>
    <mergeCell ref="F40:I40"/>
    <mergeCell ref="A6:I6"/>
    <mergeCell ref="A8:A9"/>
    <mergeCell ref="D8:I8"/>
    <mergeCell ref="B8:B9"/>
    <mergeCell ref="C8:C9"/>
  </mergeCells>
  <phoneticPr fontId="0" type="noConversion"/>
  <printOptions horizontalCentered="1"/>
  <pageMargins left="0.43307086614173229" right="0.15748031496062992" top="0.31496062992125984" bottom="0.39370078740157483" header="0.51181102362204722" footer="0.51181102362204722"/>
  <pageSetup paperSize="9" scale="70" firstPageNumber="29" fitToHeight="0" orientation="landscape" horizontalDpi="300" verticalDpi="300" r:id="rId1"/>
  <headerFooter differentFirst="1" alignWithMargins="0">
    <oddHeader>&amp;C&amp;P</oddHeader>
  </headerFooter>
  <rowBreaks count="1" manualBreakCount="1">
    <brk id="3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Табл_ 5</vt:lpstr>
      <vt:lpstr>'Табл_ 5'!Заголовки_для_печати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2016-02-01T07:58:35Z</cp:lastPrinted>
  <dcterms:created xsi:type="dcterms:W3CDTF">2013-05-08T06:43:10Z</dcterms:created>
  <dcterms:modified xsi:type="dcterms:W3CDTF">2016-02-01T07:58:36Z</dcterms:modified>
</cp:coreProperties>
</file>